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<sst xmlns="http://schemas.openxmlformats.org/spreadsheetml/2006/main" count="285" uniqueCount="188">
  <si>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</si>
  <si>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</si>
  <si>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</si>
  <si>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</si>
  <si>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</si>
  <si>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</si>
  <si>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</si>
  <si>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</si>
  <si>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</si>
  <si>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</si>
  <si>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</si>
  <si>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</si>
  <si>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</si>
  <si>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</si>
  <si>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</si>
  <si>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</si>
  <si>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</si>
  <si>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</si>
  <si>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</si>
  <si>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</si>
  <si>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</si>
  <si>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</si>
  <si>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</si>
  <si>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</si>
  <si>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</si>
  <si>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</si>
  <si>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</si>
  <si>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</si>
  <si>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</si>
  <si>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</si>
  <si>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</si>
  <si>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</si>
  <si>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</si>
  <si>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</si>
  <si>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</si>
  <si>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</si>
  <si>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</si>
  <si>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</si>
  <si>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</si>
  <si>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</si>
  <si>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</si>
  <si>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</si>
  <si>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</si>
  <si>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</si>
  <si>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</si>
  <si>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</si>
  <si>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</si>
  <si>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</si>
  <si>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</si>
  <si>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</si>
  <si>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</si>
  <si>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</si>
  <si>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</si>
  <si>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</si>
  <si>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</si>
  <si>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</si>
  <si>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</si>
  <si>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</si>
  <si>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</si>
  <si>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</si>
  <si>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</si>
  <si>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</si>
  <si>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</si>
  <si>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</si>
  <si>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</si>
  <si>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</si>
  <si>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</si>
  <si>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</si>
  <si>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</si>
  <si>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</si>
  <si>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</si>
  <si>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</si>
  <si>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</si>
  <si>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</si>
  <si>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</si>
  <si>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</si>
  <si>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</si>
  <si>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</si>
  <si>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</si>
  <si>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</si>
  <si>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</si>
  <si>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</si>
  <si>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</si>
  <si>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</si>
  <si>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</si>
  <si>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</si>
  <si>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</si>
  <si>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</si>
  <si>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</si>
  <si>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</si>
  <si>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</si>
  <si>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</si>
  <si>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</si>
  <si>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</si>
  <si>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</si>
  <si>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</si>
  <si>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</si>
  <si>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</si>
  <si>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</si>
  <si>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</si>
  <si>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</si>
  <si>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</si>
  <si>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</si>
  <si>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</si>
  <si>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</si>
  <si>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</si>
  <si>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</si>
  <si>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</si>
  <si>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</si>
  <si>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</si>
  <si>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</si>
  <si>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</si>
  <si>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</si>
  <si>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</si>
  <si>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</si>
  <si>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</si>
  <si>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</si>
  <si>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</si>
  <si>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</si>
  <si>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</si>
  <si>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</si>
  <si>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</si>
  <si>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</si>
  <si>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</si>
  <si>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</si>
  <si>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</si>
  <si>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</si>
  <si>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</si>
  <si>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</si>
  <si>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</si>
  <si>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</si>
  <si>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</si>
  <si>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</si>
  <si>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</si>
  <si>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</si>
  <si>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</si>
  <si>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</si>
  <si>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</si>
  <si>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</si>
  <si>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</si>
  <si>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</si>
  <si>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</si>
  <si>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</si>
  <si>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</si>
  <si>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</si>
  <si>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</si>
  <si>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</si>
  <si>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</si>
  <si>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</si>
  <si>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</si>
  <si>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</si>
  <si>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</si>
  <si>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</si>
  <si>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</si>
  <si>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</si>
  <si>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</si>
  <si>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</si>
  <si>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</si>
  <si>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</si>
  <si>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</si>
  <si>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</si>
  <si>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</si>
  <si>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</si>
  <si>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</si>
  <si>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</si>
  <si>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</si>
  <si>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</si>
  <si>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</si>
  <si>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</si>
  <si>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</si>
  <si>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</si>
  <si>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</si>
  <si>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</si>
  <si>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</si>
  <si>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</si>
  <si>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</si>
  <si>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</si>
  <si>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</si>
  <si>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</si>
  <si>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</si>
  <si>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</si>
  <si>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</si>
  <si>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СИП-2 3х95+1х95</t>
  </si>
  <si>
    <t xml:space="preserve">ВЛИ-0,4 кВ </t>
  </si>
  <si>
    <t>0,1</t>
  </si>
  <si>
    <t>P_Ар_25_ЛК150_017050</t>
  </si>
  <si>
    <t xml:space="preserve">Электроснабжение ЭПУ потребителей в соответствии с договором на ТП № 3-54-25-2484 г. Армавир 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</si>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</sst>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zoomScale="55" zoomScaleNormal="70" zoomScaleSheetLayoutView="55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156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157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50" t="s">
        <v>158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159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187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186</v>
      </c>
      <c r="D19" s="127" t="s">
        <v>185</v>
      </c>
      <c r="E19" s="126" t="s">
        <v>166</v>
      </c>
      <c r="F19" s="127" t="s">
        <v>183</v>
      </c>
      <c r="G19" s="120" t="s">
        <v>160</v>
      </c>
      <c r="H19" s="120" t="s">
        <v>161</v>
      </c>
      <c r="I19" s="120" t="s">
        <v>165</v>
      </c>
      <c r="J19" s="119" t="s">
        <v>162</v>
      </c>
      <c r="K19" s="128" t="s">
        <v>182</v>
      </c>
      <c r="L19" s="119"/>
      <c r="M19" s="119"/>
      <c r="N19" s="121" t="s">
        <v>163</v>
      </c>
      <c r="O19" s="128" t="s">
        <v>160</v>
      </c>
      <c r="P19" s="128" t="s">
        <v>184</v>
      </c>
      <c r="Q19" s="130" t="s">
        <v>172</v>
      </c>
      <c r="R19" s="130" t="s">
        <v>173</v>
      </c>
      <c r="S19" s="131">
        <v>963.68</v>
      </c>
      <c r="T19" s="131">
        <v>2.0299999999999998</v>
      </c>
      <c r="U19" s="131">
        <f t="shared" ref="U19:U22" si="0">O19*P19*S19*T19</f>
        <v>195.62703999999997</v>
      </c>
      <c r="V19" s="128" t="s">
        <v>7</v>
      </c>
    </row>
    <row r="20" spans="1:22" s="8" customFormat="1" ht="120" customHeight="1" x14ac:dyDescent="0.25">
      <c r="B20" s="116" t="s">
        <v>179</v>
      </c>
      <c r="C20" s="125" t="str">
        <f>C19</f>
        <v xml:space="preserve">Электроснабжение ЭПУ потребителей в соответствии с договором на ТП № 3-54-25-2484 г. Армавир </v>
      </c>
      <c r="D20" s="132" t="str">
        <f>D19</f>
        <v>P_Ар_25_ЛК150_017050</v>
      </c>
      <c r="E20" s="126" t="s">
        <v>167</v>
      </c>
      <c r="F20" s="127" t="s">
        <v>183</v>
      </c>
      <c r="G20" s="120" t="s">
        <v>160</v>
      </c>
      <c r="H20" s="120" t="s">
        <v>161</v>
      </c>
      <c r="I20" s="120" t="s">
        <v>165</v>
      </c>
      <c r="J20" s="119" t="s">
        <v>162</v>
      </c>
      <c r="K20" s="128" t="s">
        <v>170</v>
      </c>
      <c r="L20" s="119"/>
      <c r="M20" s="119"/>
      <c r="N20" s="121" t="s">
        <v>163</v>
      </c>
      <c r="O20" s="128" t="s">
        <v>160</v>
      </c>
      <c r="P20" s="129" t="str">
        <f>P19</f>
        <v>0,1</v>
      </c>
      <c r="Q20" s="130" t="s">
        <v>164</v>
      </c>
      <c r="R20" s="130" t="s">
        <v>174</v>
      </c>
      <c r="S20" s="131">
        <v>949.02</v>
      </c>
      <c r="T20" s="131">
        <v>1.1599999999999999</v>
      </c>
      <c r="U20" s="131">
        <f t="shared" si="0"/>
        <v>110.08632</v>
      </c>
      <c r="V20" s="128" t="s">
        <v>7</v>
      </c>
    </row>
    <row r="21" spans="1:22" s="8" customFormat="1" ht="120" customHeight="1" x14ac:dyDescent="0.25">
      <c r="B21" s="116" t="s">
        <v>180</v>
      </c>
      <c r="C21" s="125" t="str">
        <f>C19</f>
        <v xml:space="preserve">Электроснабжение ЭПУ потребителей в соответствии с договором на ТП № 3-54-25-2484 г. Армавир </v>
      </c>
      <c r="D21" s="132" t="str">
        <f>D19</f>
        <v>P_Ар_25_ЛК150_017050</v>
      </c>
      <c r="E21" s="126" t="s">
        <v>168</v>
      </c>
      <c r="F21" s="127" t="s">
        <v>183</v>
      </c>
      <c r="G21" s="120" t="s">
        <v>160</v>
      </c>
      <c r="H21" s="120" t="s">
        <v>161</v>
      </c>
      <c r="I21" s="120" t="s">
        <v>165</v>
      </c>
      <c r="J21" s="119" t="s">
        <v>162</v>
      </c>
      <c r="K21" s="129" t="str">
        <f>K19</f>
        <v>СИП-2 3х95+1х95</v>
      </c>
      <c r="L21" s="122"/>
      <c r="M21" s="122"/>
      <c r="N21" s="121" t="s">
        <v>163</v>
      </c>
      <c r="O21" s="128" t="s">
        <v>160</v>
      </c>
      <c r="P21" s="129" t="str">
        <f>P19</f>
        <v>0,1</v>
      </c>
      <c r="Q21" s="130" t="s">
        <v>164</v>
      </c>
      <c r="R21" s="130" t="s">
        <v>178</v>
      </c>
      <c r="S21" s="131">
        <v>549.44000000000005</v>
      </c>
      <c r="T21" s="131">
        <v>1.1599999999999999</v>
      </c>
      <c r="U21" s="131">
        <f t="shared" si="0"/>
        <v>63.735040000000005</v>
      </c>
      <c r="V21" s="128" t="s">
        <v>7</v>
      </c>
    </row>
    <row r="22" spans="1:22" s="83" customFormat="1" ht="120" customHeight="1" x14ac:dyDescent="0.25">
      <c r="B22" s="116" t="s">
        <v>181</v>
      </c>
      <c r="C22" s="125" t="str">
        <f>C19</f>
        <v xml:space="preserve">Электроснабжение ЭПУ потребителей в соответствии с договором на ТП № 3-54-25-2484 г. Армавир </v>
      </c>
      <c r="D22" s="132" t="str">
        <f>D19</f>
        <v>P_Ар_25_ЛК150_017050</v>
      </c>
      <c r="E22" s="126" t="s">
        <v>169</v>
      </c>
      <c r="F22" s="127" t="s">
        <v>183</v>
      </c>
      <c r="G22" s="120" t="s">
        <v>160</v>
      </c>
      <c r="H22" s="120" t="s">
        <v>161</v>
      </c>
      <c r="I22" s="120" t="s">
        <v>165</v>
      </c>
      <c r="J22" s="122"/>
      <c r="K22" s="128" t="s">
        <v>171</v>
      </c>
      <c r="L22" s="122"/>
      <c r="M22" s="122"/>
      <c r="N22" s="121" t="s">
        <v>163</v>
      </c>
      <c r="O22" s="128" t="s">
        <v>160</v>
      </c>
      <c r="P22" s="128" t="s">
        <v>175</v>
      </c>
      <c r="Q22" s="130" t="s">
        <v>176</v>
      </c>
      <c r="R22" s="130" t="s">
        <v>177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603.47839999999997</v>
      </c>
      <c r="V23" s="19" t="s">
        <v>7</v>
      </c>
    </row>
    <row r="24" spans="1:22" ht="18.75" hidden="1" x14ac:dyDescent="0.25">
      <c r="B24" s="136" t="s">
        <v>73</v>
      </c>
      <c r="C24" s="136"/>
      <c r="D24" s="136"/>
      <c r="E24" s="136"/>
      <c r="F24" s="136"/>
      <c r="G24" s="136"/>
      <c r="H24" s="136"/>
      <c r="I24" s="136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0" customFormat="1" hidden="1" x14ac:dyDescent="0.25">
      <c r="B31" s="146" t="s">
        <v>113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7" t="s">
        <v>115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50" customFormat="1" ht="21" hidden="1" customHeight="1" x14ac:dyDescent="0.25">
      <c r="B33" s="144" t="s">
        <v>139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4" t="s">
        <v>65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66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69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71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147" t="s">
        <v>44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50" customFormat="1" ht="36" hidden="1" customHeight="1" x14ac:dyDescent="0.25">
      <c r="B43" s="144" t="s">
        <v>40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78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80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81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82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83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88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84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85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87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3" customFormat="1" ht="35.25" hidden="1" customHeight="1" x14ac:dyDescent="0.25">
      <c r="B65" s="144" t="s">
        <v>122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t="34.5" hidden="1" customHeight="1" x14ac:dyDescent="0.25">
      <c r="B66" s="144" t="s">
        <v>123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158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159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187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3-54-25-2484 г. Армавир </v>
      </c>
      <c r="D15" s="118" t="str">
        <f>'20.1'!D19</f>
        <v>P_Ар_25_ЛК150_017050</v>
      </c>
      <c r="E15" s="110"/>
      <c r="F15" s="109" t="str">
        <f>'20.1'!C19</f>
        <v xml:space="preserve">Электроснабжение ЭПУ потребителей в соответствии с договором на ТП № 3-54-25-2484 г. Армавир </v>
      </c>
      <c r="G15" s="109" t="str">
        <f>'20.1'!D19</f>
        <v>P_Ар_25_ЛК150_017050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gN0KbrPA/b3hfbMBkOTw9pPIrKnG1dFjGR0pEI1rgQMLjs/Bk0C4e87940YRHJ7QLx+VIPUEWm/2yAYRr0bQqg==" saltValue="o5Fgxyi1rhJxLI76yVqRu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6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6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8" customFormat="1" ht="15.75" x14ac:dyDescent="0.25">
      <c r="B7" s="158" t="s">
        <v>159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89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89" customFormat="1" ht="18.75" x14ac:dyDescent="0.3">
      <c r="B9" s="156" t="s">
        <v>187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149</v>
      </c>
      <c r="R12" s="161" t="s">
        <v>150</v>
      </c>
      <c r="S12" s="161" t="s">
        <v>151</v>
      </c>
      <c r="T12" s="161" t="s">
        <v>152</v>
      </c>
      <c r="U12" s="161" t="s">
        <v>153</v>
      </c>
      <c r="V12" s="161" t="s">
        <v>154</v>
      </c>
      <c r="W12" s="161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2"/>
      <c r="C13" s="162"/>
      <c r="D13" s="162"/>
      <c r="E13" s="162"/>
      <c r="F13" s="162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2"/>
      <c r="M13" s="162"/>
      <c r="N13" s="166"/>
      <c r="O13" s="166"/>
      <c r="P13" s="164"/>
      <c r="Q13" s="161" t="s">
        <v>140</v>
      </c>
      <c r="R13" s="161" t="s">
        <v>140</v>
      </c>
      <c r="S13" s="161" t="s">
        <v>140</v>
      </c>
      <c r="T13" s="161" t="s">
        <v>140</v>
      </c>
      <c r="U13" s="161" t="s">
        <v>140</v>
      </c>
      <c r="V13" s="161" t="s">
        <v>140</v>
      </c>
      <c r="W13" s="161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3-54-25-2484 г. Армавир </v>
      </c>
      <c r="D15" s="106" t="str">
        <f>'20.1'!D19</f>
        <v>P_Ар_25_ЛК150_017050</v>
      </c>
      <c r="E15" s="107"/>
      <c r="F15" s="107"/>
      <c r="G15" s="100">
        <f>'20.1'!U23/1000</f>
        <v>0.60347839999999997</v>
      </c>
      <c r="H15" s="100">
        <f>G15*1.2</f>
        <v>0.72417407999999994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0.72417407999999994</v>
      </c>
      <c r="J15" s="101">
        <f>'20.2'!M20/1000</f>
        <v>0</v>
      </c>
      <c r="K15" s="101">
        <f>I15+J15</f>
        <v>0.72417407999999994</v>
      </c>
      <c r="L15" s="100"/>
      <c r="M15" s="103">
        <f>K15-L15</f>
        <v>0.72417407999999994</v>
      </c>
      <c r="N15" s="100"/>
      <c r="O15" s="102">
        <f>H15-N15</f>
        <v>0.72417407999999994</v>
      </c>
      <c r="P15" s="101">
        <f>SUM(Q15:W15)</f>
        <v>6.88E-2</v>
      </c>
      <c r="Q15" s="108"/>
      <c r="R15" s="123"/>
      <c r="S15" s="124">
        <v>6.88E-2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WhAvQfGNR/fZi/QnG99qq7cYllUH3vwSl1Wq/Koi+E4eheTl7pLL2Ifurdb8i7wbnBgEzVDO7xu2yrfwJIWOJw==" saltValue="uP8mYRVOPXTb7Q0MRTbT5g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3f5VOK3EwPP2gXhBKZmbngZrv8z3NAKgvublyi7aE4V/7Nf1yb1qD6KnRVPEnTw6hT/O0twzn7fEHr58ugqeHg==" saltValue="TPJPRWr2WqvhOJ9eYpg5G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2026-05-13T13:36:56Z</dcterms:modified>
</cp:coreProperties>
</file>